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65" windowWidth="10680" windowHeight="12390"/>
  </bookViews>
  <sheets>
    <sheet name="в рублях" sheetId="4" r:id="rId1"/>
  </sheets>
  <definedNames>
    <definedName name="_xlnm.Print_Titles" localSheetId="0">'в рублях'!$10:$11</definedName>
  </definedNames>
  <calcPr calcId="144525"/>
</workbook>
</file>

<file path=xl/calcChain.xml><?xml version="1.0" encoding="utf-8"?>
<calcChain xmlns="http://schemas.openxmlformats.org/spreadsheetml/2006/main">
  <c r="E26" i="4" l="1"/>
  <c r="E17" i="4"/>
  <c r="E18" i="4"/>
  <c r="E19" i="4"/>
  <c r="E20" i="4"/>
  <c r="E22" i="4"/>
  <c r="E23" i="4"/>
  <c r="E12" i="4"/>
  <c r="D24" i="4"/>
  <c r="D23" i="4" s="1"/>
  <c r="D22" i="4" s="1"/>
  <c r="D20" i="4"/>
  <c r="D19" i="4" s="1"/>
  <c r="D18" i="4" s="1"/>
  <c r="D15" i="4"/>
  <c r="D13" i="4"/>
  <c r="D12" i="4" s="1"/>
  <c r="D17" i="4" l="1"/>
  <c r="D26" i="4"/>
  <c r="E24" i="4"/>
  <c r="E13" i="4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<sst xmlns="http://schemas.openxmlformats.org/spreadsheetml/2006/main" count="42" uniqueCount="42">
  <si>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</si>
  <si>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</si>
  <si>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</si>
  <si>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</si>
  <si>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</si>
  <si>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</si>
  <si>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</si>
  <si>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</si>
  <si>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Увеличение остатков средств бюджетов</t>
  </si>
  <si>
    <t>Уменьшение остатков средств бюджетов</t>
  </si>
  <si>
    <t>094 01 05 00 00 00 0000 000</t>
  </si>
  <si>
    <t>094 01 05 00 00 00 0000 500</t>
  </si>
  <si>
    <t>094 01 05 02 00 00 0000 500</t>
  </si>
  <si>
    <t>094 01 05 02 01 00 0000 510</t>
  </si>
  <si>
    <t>094 01 05 00 00 00 0000 600</t>
  </si>
  <si>
    <t>094 01 05 02 00 00 0000 600</t>
  </si>
  <si>
    <t>094 01 05 02 01 00 0000 610</t>
  </si>
  <si>
    <t>094 01 03 00 00 00 0000 000</t>
  </si>
  <si>
    <t>Исполнено</t>
  </si>
  <si>
    <t xml:space="preserve">к Решению Шарыповского </t>
  </si>
  <si>
    <t xml:space="preserve">Утверждено 
 Решением о  
  бюджете   
</t>
  </si>
  <si>
    <t>(рублей)</t>
  </si>
  <si>
    <t>094 01 03 01 00 00 0000 700</t>
  </si>
  <si>
    <t>094 01 03 01 00 00 0000 800</t>
  </si>
  <si>
    <t>Приложение 4</t>
  </si>
  <si>
    <t>окружного Совета депутатов</t>
  </si>
  <si>
    <t xml:space="preserve"> бюджета округа по кодам классификации источников финансирования дефицитов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</si>
  <si>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</si>
  <si>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094 01 05 02 01 14 0000 510</t>
  </si>
  <si>
    <t>Увеличение прочих остатков денежных средств бюджетов муниципальных округов</t>
  </si>
  <si>
    <t>094 01 05 02 01 14 0000 610</t>
  </si>
  <si>
    <t>Уменьшение прочих остатков денежных средств бюджетов муниципальных округов</t>
  </si>
  <si>
    <t>094 01 03 01 00 14 0000 710</t>
  </si>
  <si>
    <t>094 01 03 01 00 14 0000 810</t>
  </si>
  <si>
    <t>в 2022 году</t>
  </si>
  <si>
    <t>Бюджетные кредиты от других бюджетов бюджетной системы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</si>
  <si>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</si>
  <si>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</si>
  <si>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</si>
  <si>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округов кредитов от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</si>
  <si>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</t>
  </si>
  <si>
    <t>от 20.04.2023 № 30-250р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</si>
</sst>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/>
    </xf>
    <xf numFmtId="164" fontId="3" fillId="0" borderId="1" xfId="0" applyNumberFormat="1" applyFont="1" applyBorder="1" applyAlignment="1"/>
    <xf numFmtId="164" fontId="2" fillId="0" borderId="1" xfId="0" applyNumberFormat="1" applyFont="1" applyBorder="1" applyAlignment="1"/>
    <xf numFmtId="164" fontId="2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75" zoomScaleNormal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11" sqref="D11"/>
    </sheetView>
  </sheetViews>
  <sheetFormatPr defaultRowHeight="15.75" x14ac:dyDescent="0.25"/>
  <cols>
    <col min="1" max="1" width="8.28515625" style="1" customWidth="1"/>
    <col min="2" max="2" width="34.28515625" style="11" bestFit="1" customWidth="1"/>
    <col min="3" max="3" width="68.85546875" style="1" customWidth="1"/>
    <col min="4" max="4" width="24.5703125" style="4" customWidth="1"/>
    <col min="5" max="5" width="24.140625" style="4" customWidth="1"/>
    <col min="6" max="6" width="18.42578125" style="1" customWidth="1"/>
    <col min="7" max="16384" width="9.140625" style="1"/>
  </cols>
  <sheetData>
    <row r="1" spans="1:5" x14ac:dyDescent="0.25">
      <c r="D1" s="5" t="s">
        <v>24</v>
      </c>
    </row>
    <row r="2" spans="1:5" x14ac:dyDescent="0.25">
      <c r="D2" s="5" t="s">
        <v>19</v>
      </c>
    </row>
    <row r="3" spans="1:5" x14ac:dyDescent="0.25">
      <c r="D3" s="5" t="s">
        <v>25</v>
      </c>
    </row>
    <row r="4" spans="1:5" x14ac:dyDescent="0.25">
      <c r="D4" s="30" t="s">
        <v>41</v>
      </c>
      <c r="E4" s="30"/>
    </row>
    <row r="6" spans="1:5" x14ac:dyDescent="0.25">
      <c r="A6" s="29" t="s">
        <v>40</v>
      </c>
      <c r="B6" s="29"/>
      <c r="C6" s="29"/>
      <c r="D6" s="29"/>
      <c r="E6" s="29"/>
    </row>
    <row r="7" spans="1:5" ht="15.75" customHeight="1" x14ac:dyDescent="0.25">
      <c r="A7" s="28" t="s">
        <v>26</v>
      </c>
      <c r="B7" s="28"/>
      <c r="C7" s="28"/>
      <c r="D7" s="28"/>
      <c r="E7" s="28"/>
    </row>
    <row r="8" spans="1:5" ht="15.75" customHeight="1" x14ac:dyDescent="0.25">
      <c r="A8" s="10"/>
      <c r="B8" s="2"/>
      <c r="C8" s="12" t="s">
        <v>34</v>
      </c>
      <c r="D8" s="10"/>
      <c r="E8" s="10"/>
    </row>
    <row r="9" spans="1:5" x14ac:dyDescent="0.25">
      <c r="E9" s="7" t="s">
        <v>21</v>
      </c>
    </row>
    <row r="10" spans="1:5" ht="75" x14ac:dyDescent="0.25">
      <c r="A10" s="13" t="s">
        <v>0</v>
      </c>
      <c r="B10" s="14" t="s">
        <v>1</v>
      </c>
      <c r="C10" s="13" t="s">
        <v>27</v>
      </c>
      <c r="D10" s="8" t="s">
        <v>20</v>
      </c>
      <c r="E10" s="9" t="s">
        <v>18</v>
      </c>
    </row>
    <row r="11" spans="1:5" s="2" customFormat="1" ht="18.75" x14ac:dyDescent="0.3">
      <c r="A11" s="15">
        <v>1</v>
      </c>
      <c r="B11" s="14">
        <v>2</v>
      </c>
      <c r="C11" s="15">
        <v>3</v>
      </c>
      <c r="D11" s="15">
        <v>4</v>
      </c>
      <c r="E11" s="3">
        <v>5</v>
      </c>
    </row>
    <row r="12" spans="1:5" s="2" customFormat="1" ht="37.5" x14ac:dyDescent="0.3">
      <c r="A12" s="14">
        <v>1</v>
      </c>
      <c r="B12" s="16" t="s">
        <v>17</v>
      </c>
      <c r="C12" s="20" t="s">
        <v>35</v>
      </c>
      <c r="D12" s="24">
        <f>-(D13+D15)</f>
        <v>-30000000</v>
      </c>
      <c r="E12" s="24">
        <f>-(E13+E15)</f>
        <v>-30000000</v>
      </c>
    </row>
    <row r="13" spans="1:5" s="6" customFormat="1" ht="56.25" x14ac:dyDescent="0.3">
      <c r="A13" s="14">
        <v>2</v>
      </c>
      <c r="B13" s="18" t="s">
        <v>22</v>
      </c>
      <c r="C13" s="21" t="s">
        <v>36</v>
      </c>
      <c r="D13" s="25">
        <f>D14</f>
        <v>0</v>
      </c>
      <c r="E13" s="24">
        <f t="shared" ref="E13" si="0">E14</f>
        <v>0</v>
      </c>
    </row>
    <row r="14" spans="1:5" s="6" customFormat="1" ht="93.75" x14ac:dyDescent="0.3">
      <c r="A14" s="14">
        <v>3</v>
      </c>
      <c r="B14" s="22" t="s">
        <v>32</v>
      </c>
      <c r="C14" s="21" t="s">
        <v>37</v>
      </c>
      <c r="D14" s="25">
        <v>0</v>
      </c>
      <c r="E14" s="25">
        <v>0</v>
      </c>
    </row>
    <row r="15" spans="1:5" s="6" customFormat="1" ht="56.25" x14ac:dyDescent="0.3">
      <c r="A15" s="14">
        <v>4</v>
      </c>
      <c r="B15" s="18" t="s">
        <v>23</v>
      </c>
      <c r="C15" s="21" t="s">
        <v>38</v>
      </c>
      <c r="D15" s="25">
        <f>D16</f>
        <v>30000000</v>
      </c>
      <c r="E15" s="25">
        <v>30000000</v>
      </c>
    </row>
    <row r="16" spans="1:5" s="6" customFormat="1" ht="75" x14ac:dyDescent="0.3">
      <c r="A16" s="14">
        <v>5</v>
      </c>
      <c r="B16" s="22" t="s">
        <v>33</v>
      </c>
      <c r="C16" s="21" t="s">
        <v>39</v>
      </c>
      <c r="D16" s="25">
        <v>30000000</v>
      </c>
      <c r="E16" s="26">
        <v>30000000</v>
      </c>
    </row>
    <row r="17" spans="1:6" s="6" customFormat="1" ht="37.5" x14ac:dyDescent="0.3">
      <c r="A17" s="14">
        <v>6</v>
      </c>
      <c r="B17" s="16" t="s">
        <v>10</v>
      </c>
      <c r="C17" s="17" t="s">
        <v>7</v>
      </c>
      <c r="D17" s="24">
        <f>-(D18+D23)</f>
        <v>61736786.859999895</v>
      </c>
      <c r="E17" s="24">
        <f>-(E18+E23)</f>
        <v>56291641.480000019</v>
      </c>
    </row>
    <row r="18" spans="1:6" s="6" customFormat="1" ht="18.75" x14ac:dyDescent="0.3">
      <c r="A18" s="14">
        <v>7</v>
      </c>
      <c r="B18" s="16" t="s">
        <v>11</v>
      </c>
      <c r="C18" s="17" t="s">
        <v>8</v>
      </c>
      <c r="D18" s="24">
        <f t="shared" ref="D18:E20" si="1">D19</f>
        <v>-1238964595.51</v>
      </c>
      <c r="E18" s="24">
        <f t="shared" si="1"/>
        <v>-1214437447.1700001</v>
      </c>
    </row>
    <row r="19" spans="1:6" s="2" customFormat="1" ht="18.75" x14ac:dyDescent="0.3">
      <c r="A19" s="14">
        <v>8</v>
      </c>
      <c r="B19" s="18" t="s">
        <v>12</v>
      </c>
      <c r="C19" s="19" t="s">
        <v>2</v>
      </c>
      <c r="D19" s="25">
        <f t="shared" si="1"/>
        <v>-1238964595.51</v>
      </c>
      <c r="E19" s="25">
        <f t="shared" si="1"/>
        <v>-1214437447.1700001</v>
      </c>
      <c r="F19" s="6"/>
    </row>
    <row r="20" spans="1:6" s="2" customFormat="1" ht="37.5" x14ac:dyDescent="0.3">
      <c r="A20" s="14">
        <v>9</v>
      </c>
      <c r="B20" s="18" t="s">
        <v>13</v>
      </c>
      <c r="C20" s="19" t="s">
        <v>3</v>
      </c>
      <c r="D20" s="25">
        <f t="shared" si="1"/>
        <v>-1238964595.51</v>
      </c>
      <c r="E20" s="25">
        <f t="shared" si="1"/>
        <v>-1214437447.1700001</v>
      </c>
      <c r="F20" s="6"/>
    </row>
    <row r="21" spans="1:6" s="2" customFormat="1" ht="37.5" x14ac:dyDescent="0.3">
      <c r="A21" s="14">
        <v>10</v>
      </c>
      <c r="B21" s="18" t="s">
        <v>28</v>
      </c>
      <c r="C21" s="19" t="s">
        <v>29</v>
      </c>
      <c r="D21" s="25">
        <v>-1238964595.51</v>
      </c>
      <c r="E21" s="25">
        <v>-1214437447.1700001</v>
      </c>
      <c r="F21" s="6"/>
    </row>
    <row r="22" spans="1:6" s="2" customFormat="1" ht="18.75" x14ac:dyDescent="0.3">
      <c r="A22" s="14">
        <v>11</v>
      </c>
      <c r="B22" s="16" t="s">
        <v>14</v>
      </c>
      <c r="C22" s="17" t="s">
        <v>9</v>
      </c>
      <c r="D22" s="24">
        <f t="shared" ref="D22:E24" si="2">D23</f>
        <v>1177227808.6500001</v>
      </c>
      <c r="E22" s="24">
        <f t="shared" si="2"/>
        <v>1158145805.6900001</v>
      </c>
      <c r="F22" s="6"/>
    </row>
    <row r="23" spans="1:6" s="2" customFormat="1" ht="18.75" x14ac:dyDescent="0.3">
      <c r="A23" s="14">
        <v>12</v>
      </c>
      <c r="B23" s="18" t="s">
        <v>15</v>
      </c>
      <c r="C23" s="19" t="s">
        <v>4</v>
      </c>
      <c r="D23" s="25">
        <f t="shared" si="2"/>
        <v>1177227808.6500001</v>
      </c>
      <c r="E23" s="25">
        <f t="shared" si="2"/>
        <v>1158145805.6900001</v>
      </c>
      <c r="F23" s="6"/>
    </row>
    <row r="24" spans="1:6" s="2" customFormat="1" ht="37.5" x14ac:dyDescent="0.3">
      <c r="A24" s="14">
        <v>13</v>
      </c>
      <c r="B24" s="18" t="s">
        <v>16</v>
      </c>
      <c r="C24" s="19" t="s">
        <v>5</v>
      </c>
      <c r="D24" s="25">
        <f t="shared" si="2"/>
        <v>1177227808.6500001</v>
      </c>
      <c r="E24" s="25">
        <f t="shared" si="2"/>
        <v>1158145805.6900001</v>
      </c>
      <c r="F24" s="6"/>
    </row>
    <row r="25" spans="1:6" s="2" customFormat="1" ht="37.5" x14ac:dyDescent="0.3">
      <c r="A25" s="14">
        <v>14</v>
      </c>
      <c r="B25" s="18" t="s">
        <v>30</v>
      </c>
      <c r="C25" s="19" t="s">
        <v>31</v>
      </c>
      <c r="D25" s="25">
        <v>1177227808.6500001</v>
      </c>
      <c r="E25" s="27">
        <v>1158145805.6900001</v>
      </c>
      <c r="F25" s="6"/>
    </row>
    <row r="26" spans="1:6" s="2" customFormat="1" ht="18.75" x14ac:dyDescent="0.3">
      <c r="A26" s="14"/>
      <c r="B26" s="16"/>
      <c r="C26" s="16" t="s">
        <v>6</v>
      </c>
      <c r="D26" s="24">
        <f>-D17-D12</f>
        <v>-31736786.859999895</v>
      </c>
      <c r="E26" s="24">
        <f>-E17-E12</f>
        <v>-26291641.480000019</v>
      </c>
      <c r="F26" s="6"/>
    </row>
    <row r="27" spans="1:6" x14ac:dyDescent="0.25">
      <c r="D27" s="7"/>
      <c r="E27" s="23"/>
    </row>
  </sheetData>
  <mergeCells count="3">
    <mergeCell ref="A7:E7"/>
    <mergeCell ref="A6:E6"/>
    <mergeCell ref="D4:E4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user</cp:lastModifiedBy>
  <cp:lastPrinted>2023-04-24T08:01:34Z</cp:lastPrinted>
  <dcterms:created xsi:type="dcterms:W3CDTF">2005-12-20T02:46:33Z</dcterms:created>
  <dcterms:modified xsi:type="dcterms:W3CDTF">2023-04-24T08:01:36Z</dcterms:modified>
</cp:coreProperties>
</file>